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I - BAIRRO JARDIM AEROPORTO\"/>
    </mc:Choice>
  </mc:AlternateContent>
  <xr:revisionPtr revIDLastSave="0" documentId="8_{0C11E73F-2150-4E14-B3CD-2A9F57FA173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23" i="9" l="1"/>
  <c r="C22" i="2" s="1"/>
  <c r="I33" i="9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<sst xmlns="http://schemas.openxmlformats.org/spreadsheetml/2006/main" count="3850" uniqueCount="754">
  <si>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</si>
  <si>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</si>
  <si>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</si>
  <si>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</si>
  <si>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</si>
  <si>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</si>
  <si>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</si>
  <si>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</si>
  <si>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</si>
  <si>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</si>
  <si>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</si>
  <si>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</si>
  <si>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</si>
  <si>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</si>
  <si>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</si>
  <si>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</si>
  <si>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</si>
  <si>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</si>
  <si>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</si>
  <si>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</si>
  <si>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</si>
  <si>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</si>
  <si>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</si>
  <si>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</si>
  <si>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</si>
  <si>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</si>
  <si>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</si>
  <si>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</si>
  <si>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</si>
  <si>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</si>
  <si>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</si>
  <si>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</si>
  <si>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</si>
  <si>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</si>
  <si>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</si>
  <si>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</si>
  <si>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</si>
  <si>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</si>
  <si>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</si>
  <si>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</si>
  <si>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</si>
  <si>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</si>
  <si>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</si>
  <si>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</si>
  <si>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</si>
  <si>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</si>
  <si>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</si>
  <si>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</si>
  <si>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</si>
  <si>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</si>
  <si>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</si>
  <si>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</si>
  <si>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</si>
  <si>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</si>
  <si>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</si>
  <si>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</si>
  <si>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</si>
  <si>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</si>
  <si>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</si>
  <si>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</si>
  <si>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</si>
  <si>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</si>
  <si>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</si>
  <si>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</si>
  <si>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</si>
  <si>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</si>
  <si>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</si>
  <si>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</si>
  <si>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</si>
  <si>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</si>
  <si>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</si>
  <si>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</si>
  <si>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</si>
  <si>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</si>
  <si>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</si>
  <si>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</si>
  <si>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</si>
  <si>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</si>
  <si>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</si>
  <si>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</si>
  <si>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</si>
  <si>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</si>
  <si>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</si>
  <si>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</si>
  <si>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</si>
  <si>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</si>
  <si>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</si>
  <si>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</si>
  <si>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</si>
  <si>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</si>
  <si>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</si>
  <si>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</si>
  <si>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</si>
  <si>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</si>
  <si>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</si>
  <si>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</si>
  <si>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</si>
  <si>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</si>
  <si>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</si>
  <si>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</si>
  <si>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</si>
  <si>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</si>
  <si>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</si>
  <si>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</si>
  <si>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</si>
  <si>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</si>
  <si>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</si>
  <si>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</si>
  <si>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</si>
  <si>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</si>
  <si>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</si>
  <si>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</si>
  <si>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</si>
  <si>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</si>
  <si>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</si>
  <si>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</si>
  <si>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</si>
  <si>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</si>
  <si>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</si>
  <si>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</si>
  <si>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</si>
  <si>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</si>
  <si>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</si>
  <si>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</si>
  <si>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</si>
  <si>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</si>
  <si>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</si>
  <si>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</si>
  <si>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</si>
  <si>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</si>
  <si>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</si>
  <si>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</si>
  <si>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</si>
  <si>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</si>
  <si>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</si>
  <si>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</si>
  <si>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</si>
  <si>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</si>
  <si>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</si>
  <si>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</si>
  <si>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</si>
  <si>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</si>
  <si>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</si>
  <si>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</si>
  <si>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</si>
  <si>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</si>
  <si>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</si>
  <si>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</si>
  <si>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</si>
  <si>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</si>
  <si>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</si>
  <si>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</si>
  <si>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</si>
  <si>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</si>
  <si>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</si>
  <si>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</si>
  <si>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</si>
  <si>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</si>
  <si>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</si>
  <si>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</si>
  <si>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</si>
  <si>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</si>
  <si>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</si>
  <si>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</si>
  <si>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</si>
  <si>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</si>
  <si>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</si>
  <si>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</si>
  <si>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</si>
  <si>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</si>
  <si>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</si>
  <si>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</si>
  <si>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</si>
  <si>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</si>
  <si>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</si>
  <si>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</si>
  <si>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</si>
  <si>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</si>
  <si>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</si>
  <si>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</si>
  <si>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</si>
  <si>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</si>
  <si>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</si>
  <si>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</si>
  <si>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</si>
  <si>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</si>
  <si>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</si>
  <si>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</si>
  <si>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</si>
  <si>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</si>
  <si>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</si>
  <si>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</si>
  <si>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</si>
  <si>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</si>
  <si>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</si>
  <si>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</si>
  <si>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</si>
  <si>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</si>
  <si>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</si>
  <si>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</si>
  <si>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</si>
  <si>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</si>
  <si>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</si>
  <si>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</si>
  <si>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</si>
  <si>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</si>
  <si>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</si>
  <si>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</si>
  <si>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</si>
  <si>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</si>
  <si>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</si>
  <si>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</si>
  <si>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</si>
  <si>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</si>
  <si>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</si>
  <si>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</si>
  <si>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</si>
  <si>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</si>
  <si>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</si>
  <si>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</si>
  <si>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</si>
  <si>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</si>
  <si>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</si>
  <si>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</si>
  <si>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</si>
  <si>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</si>
  <si>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</si>
  <si>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</si>
  <si>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</si>
  <si>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</si>
  <si>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</si>
  <si>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</si>
  <si>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</si>
  <si>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</si>
  <si>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</si>
  <si>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</si>
  <si>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</si>
  <si>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</si>
  <si>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</si>
  <si>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</si>
  <si>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</si>
  <si>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</si>
  <si>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</si>
  <si>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</si>
  <si>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</si>
  <si>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</si>
  <si>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</si>
  <si>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</si>
  <si>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</si>
  <si>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</si>
  <si>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</si>
  <si>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</si>
  <si>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</si>
  <si>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</si>
  <si>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</si>
  <si>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</si>
  <si>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</si>
  <si>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</si>
  <si>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</si>
  <si>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</si>
  <si>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</si>
  <si>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</si>
  <si>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</si>
  <si>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</si>
  <si>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</si>
  <si>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</si>
  <si>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</si>
  <si>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</si>
  <si>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</si>
  <si>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</si>
  <si>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</si>
  <si>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</si>
  <si>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</si>
  <si>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</si>
  <si>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</si>
  <si>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</si>
  <si>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</si>
  <si>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</si>
  <si>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</si>
  <si>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</si>
  <si>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</si>
  <si>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</si>
  <si>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</si>
  <si>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</si>
  <si>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</si>
  <si>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</si>
  <si>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</si>
  <si>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</si>
  <si>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</si>
  <si>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</si>
  <si>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</si>
  <si>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</si>
  <si>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</si>
  <si>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</si>
  <si>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</si>
  <si>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</si>
  <si>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</si>
  <si>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</si>
  <si>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</si>
  <si>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</si>
  <si>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</si>
  <si>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</si>
  <si>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</si>
  <si>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</si>
  <si>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</si>
  <si>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</si>
  <si>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</si>
  <si>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</si>
  <si>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</si>
  <si>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</si>
  <si>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</si>
  <si>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</si>
  <si>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</si>
  <si>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</si>
  <si>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</si>
  <si>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</si>
  <si>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</si>
  <si>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</si>
  <si>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</si>
  <si>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</si>
  <si>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</si>
  <si>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</si>
  <si>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</si>
  <si>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</si>
  <si>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</si>
  <si>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</si>
  <si>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</si>
  <si>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</si>
  <si>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</si>
  <si>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</si>
  <si>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</si>
  <si>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</si>
  <si>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</si>
  <si>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</si>
  <si>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</si>
  <si>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</si>
  <si>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</si>
  <si>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</si>
  <si>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</si>
  <si>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</si>
  <si>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</si>
  <si>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</si>
  <si>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</si>
  <si>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</si>
  <si>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</si>
  <si>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</si>
  <si>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</si>
  <si>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</si>
  <si>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</si>
  <si>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</si>
  <si>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</si>
  <si>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</si>
  <si>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</si>
  <si>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</si>
  <si>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</si>
  <si>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</si>
  <si>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</si>
  <si>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</si>
  <si>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</si>
  <si>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</si>
  <si>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</si>
  <si>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</si>
  <si>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</si>
  <si>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</si>
  <si>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</si>
  <si>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</si>
  <si>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</si>
  <si>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</si>
  <si>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</si>
  <si>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</si>
  <si>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</si>
  <si>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</si>
  <si>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</si>
  <si>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</si>
  <si>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</si>
  <si>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</si>
  <si>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</si>
  <si>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</si>
  <si>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</si>
  <si>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</si>
  <si>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</si>
  <si>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</si>
  <si>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</si>
  <si>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</si>
  <si>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</si>
  <si>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</si>
  <si>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</si>
  <si>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</si>
  <si>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</si>
  <si>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</si>
  <si>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</si>
  <si>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</si>
  <si>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</si>
  <si>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</si>
  <si>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</si>
  <si>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</si>
  <si>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</si>
  <si>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</si>
  <si>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</si>
  <si>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</si>
  <si>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</si>
  <si>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</si>
  <si>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</si>
  <si>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</si>
  <si>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</si>
  <si>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</si>
  <si>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</si>
  <si>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</si>
  <si>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</si>
  <si>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</si>
  <si>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</si>
  <si>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</si>
  <si>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</si>
  <si>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</si>
  <si>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</si>
  <si>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</si>
  <si>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</si>
  <si>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</si>
  <si>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</si>
  <si>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</si>
  <si>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</si>
  <si>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</si>
  <si>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</si>
  <si>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</si>
  <si>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</si>
  <si>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</si>
  <si>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</si>
  <si>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</si>
  <si>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</si>
  <si>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</si>
  <si>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</si>
  <si>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</si>
  <si>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</si>
  <si>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</si>
  <si>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</si>
  <si>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</si>
  <si>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</si>
  <si>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</si>
  <si>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</si>
  <si>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</si>
  <si>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</si>
  <si>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</si>
  <si>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</si>
  <si>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</si>
  <si>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</si>
  <si>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</si>
  <si>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</si>
  <si>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</si>
  <si>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</si>
  <si>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</si>
  <si>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</si>
  <si>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</si>
  <si>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</si>
  <si>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</si>
  <si>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</si>
  <si>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</si>
  <si>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</si>
  <si>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</si>
  <si>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</si>
  <si>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</si>
  <si>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</si>
  <si>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</si>
  <si>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</si>
  <si>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</si>
  <si>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</si>
  <si>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</si>
  <si>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</si>
  <si>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</si>
  <si>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</si>
  <si>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</si>
  <si>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</si>
  <si>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</si>
  <si>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</si>
  <si>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</si>
  <si>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</si>
  <si>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</si>
  <si>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</si>
  <si>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</si>
  <si>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</si>
  <si>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</si>
  <si>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</si>
  <si>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</si>
  <si>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</si>
  <si>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</si>
  <si>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</si>
  <si>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</si>
  <si>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</si>
  <si>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</si>
  <si>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</si>
  <si>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</si>
  <si>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</si>
  <si>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</si>
  <si>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</si>
  <si>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</si>
  <si>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</si>
  <si>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</si>
  <si>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</si>
  <si>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</si>
  <si>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</si>
  <si>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</si>
  <si>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</si>
  <si>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</si>
  <si>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</si>
  <si>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</si>
  <si>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</si>
  <si>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</si>
  <si>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</si>
  <si>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</si>
  <si>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</si>
  <si>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</si>
  <si>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</si>
  <si>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</si>
  <si>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</si>
  <si>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</si>
  <si>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</si>
  <si>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</si>
  <si>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</si>
  <si>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</si>
  <si>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</si>
  <si>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</si>
  <si>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</si>
  <si>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</si>
  <si>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</si>
  <si>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</si>
  <si>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</si>
  <si>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</si>
  <si>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</si>
  <si>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</si>
  <si>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</si>
  <si>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</si>
  <si>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</si>
  <si>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</si>
  <si>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</si>
  <si>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</si>
  <si>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</si>
  <si>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</si>
  <si>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</si>
  <si>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</si>
  <si>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</si>
  <si>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</si>
  <si>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</si>
  <si>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</si>
  <si>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</si>
  <si>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</si>
  <si>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</si>
  <si>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</si>
  <si>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</si>
  <si>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</si>
  <si>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</si>
  <si>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</si>
  <si>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</si>
  <si>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</si>
  <si>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</si>
  <si>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</si>
  <si>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</si>
  <si>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</si>
  <si>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</si>
  <si>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</si>
  <si>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</si>
  <si>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</si>
  <si>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</si>
  <si>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</si>
  <si>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</si>
  <si>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</si>
  <si>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</si>
  <si>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</si>
  <si>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</si>
  <si>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</si>
  <si>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</si>
  <si>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</si>
  <si>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</si>
  <si>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</si>
  <si>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</si>
  <si>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</si>
  <si>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</si>
  <si>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</si>
  <si>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</si>
  <si>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</si>
  <si>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</si>
  <si>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</si>
  <si>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</si>
  <si>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</si>
  <si>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</si>
  <si>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</si>
  <si>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</si>
  <si>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</si>
  <si>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</si>
  <si>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</si>
  <si>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</si>
  <si>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</si>
  <si>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</si>
  <si>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</si>
  <si>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</si>
  <si>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</si>
  <si>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</si>
  <si>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</si>
  <si>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</si>
  <si>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</si>
  <si>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</si>
  <si>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</si>
  <si>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</si>
  <si>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</si>
  <si>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</si>
  <si>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</si>
  <si>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</si>
  <si>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</si>
  <si>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</si>
  <si>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</si>
  <si>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</si>
  <si>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</si>
  <si>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</si>
  <si>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</si>
  <si>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</si>
  <si>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</si>
  <si>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</si>
  <si>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</si>
  <si>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</si>
  <si>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</si>
  <si>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</si>
  <si>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</si>
  <si>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</si>
  <si>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</si>
  <si>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</si>
  <si>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</si>
  <si>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</si>
  <si>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</si>
  <si>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</si>
  <si>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</si>
  <si>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</si>
  <si>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</si>
  <si>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</si>
  <si>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</si>
  <si>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</si>
  <si>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</si>
  <si>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</si>
  <si>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</si>
  <si>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</si>
  <si>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</si>
  <si>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</si>
  <si>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</si>
  <si>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</si>
  <si>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</si>
  <si>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</si>
  <si>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</si>
  <si>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</si>
  <si>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</si>
  <si>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</si>
  <si>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</si>
  <si>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</si>
  <si>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</si>
  <si>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</si>
  <si>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</si>
  <si>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</si>
  <si>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</si>
  <si>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</si>
  <si>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</si>
  <si>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</si>
  <si>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</si>
  <si>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</si>
  <si>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</si>
  <si>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</si>
  <si>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</si>
  <si>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</si>
  <si>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</si>
  <si>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</si>
  <si>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</si>
  <si>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</si>
  <si>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</si>
  <si>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</si>
  <si>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</si>
  <si>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</si>
  <si>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</si>
  <si>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</si>
  <si>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</si>
  <si>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</si>
  <si>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</si>
  <si>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</si>
  <si>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</si>
  <si>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</si>
  <si>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</si>
  <si>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</si>
  <si>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</si>
  <si>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</si>
  <si>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</si>
  <si>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</si>
  <si>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</si>
  <si>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</si>
  <si>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</si>
  <si>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</si>
  <si>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</si>
  <si>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</si>
  <si>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</si>
  <si>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</si>
  <si>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</si>
  <si>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</si>
  <si>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</si>
  <si>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</si>
  <si>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</si>
  <si>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</si>
  <si>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</si>
  <si>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</si>
  <si>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</si>
  <si>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</si>
  <si>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</si>
  <si>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</si>
  <si>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</si>
  <si>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</si>
  <si>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</si>
  <si>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</si>
  <si>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</si>
  <si>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</si>
  <si>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</si>
  <si>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</si>
  <si>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</si>
  <si>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</si>
  <si>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</si>
  <si>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</si>
  <si>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</si>
  <si>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</si>
  <si>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</si>
  <si>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</si>
  <si>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</si>
  <si>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</si>
  <si>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</si>
  <si>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</si>
  <si>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</si>
  <si>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</si>
  <si>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</si>
  <si>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</si>
  <si>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</si>
  <si>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</si>
  <si>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</si>
  <si>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</si>
  <si>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</si>
  <si>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</si>
  <si>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</si>
  <si>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</si>
  <si>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</si>
  <si>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</si>
  <si>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</si>
  <si>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</si>
  <si>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</si>
  <si>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</si>
  <si>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</si>
  <si>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</si>
  <si>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</si>
  <si>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</si>
  <si>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</si>
  <si>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</si>
  <si>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</si>
  <si>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</si>
  <si>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</si>
  <si>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</si>
  <si>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PRIMEIRA RUA DO JARDIM AEROPORTO, ENTRE SÉTIMA E OITAVA TRAVESSA, BAIRRO JARDIM AEROPORTO, ITAITUBA-PA.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</si>
</sst>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57" fillId="34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63" fillId="37" borderId="117" xfId="129" applyFont="1" applyFill="1" applyBorder="1" applyAlignment="1">
      <alignment horizontal="center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10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8" xfId="97" applyFont="1" applyBorder="1" applyAlignment="1">
      <alignment horizontal="left" vertical="center" wrapText="1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topLeftCell="A4" zoomScaleNormal="100" zoomScaleSheetLayoutView="100" workbookViewId="0">
      <selection activeCell="D8" sqref="D8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20.2851562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0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topLeftCell="A49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05" t="s">
        <v>620</v>
      </c>
      <c r="F1" s="205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PRIMEIRA RUA DO JARDIM AEROPORTO, ENTRE SÉTIMA E OITAVA TRAVESSA, BAIRRO JARDIM AEROPORTO, ITAITUBA-PA.</v>
      </c>
      <c r="E2" s="206" t="s">
        <v>744</v>
      </c>
      <c r="F2" s="207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0" t="s">
        <v>718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13" t="s">
        <v>432</v>
      </c>
      <c r="F7" s="213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14" t="s">
        <v>434</v>
      </c>
      <c r="F8" s="214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8" t="s">
        <v>434</v>
      </c>
      <c r="F9" s="208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8" t="s">
        <v>434</v>
      </c>
      <c r="F10" s="208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09" t="s">
        <v>440</v>
      </c>
      <c r="F11" s="209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09" t="s">
        <v>440</v>
      </c>
      <c r="F12" s="209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09" t="s">
        <v>440</v>
      </c>
      <c r="F13" s="209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09" t="s">
        <v>440</v>
      </c>
      <c r="F14" s="209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09" t="s">
        <v>440</v>
      </c>
      <c r="F15" s="209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5" t="s">
        <v>451</v>
      </c>
      <c r="I17" s="215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13" t="s">
        <v>432</v>
      </c>
      <c r="F20" s="213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14" t="s">
        <v>434</v>
      </c>
      <c r="F21" s="214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8" t="s">
        <v>434</v>
      </c>
      <c r="F22" s="208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8" t="s">
        <v>434</v>
      </c>
      <c r="F23" s="208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09" t="s">
        <v>440</v>
      </c>
      <c r="F24" s="209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09" t="s">
        <v>440</v>
      </c>
      <c r="F25" s="209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09" t="s">
        <v>440</v>
      </c>
      <c r="F26" s="209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5" t="s">
        <v>451</v>
      </c>
      <c r="I28" s="215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13" t="s">
        <v>432</v>
      </c>
      <c r="F32" s="213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14" t="s">
        <v>434</v>
      </c>
      <c r="F33" s="214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09" t="s">
        <v>440</v>
      </c>
      <c r="F34" s="209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09" t="s">
        <v>440</v>
      </c>
      <c r="F35" s="209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09" t="s">
        <v>440</v>
      </c>
      <c r="F36" s="209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09" t="s">
        <v>440</v>
      </c>
      <c r="F37" s="209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09" t="s">
        <v>440</v>
      </c>
      <c r="F38" s="209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09" t="s">
        <v>440</v>
      </c>
      <c r="F39" s="209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09" t="s">
        <v>440</v>
      </c>
      <c r="F40" s="209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09" t="s">
        <v>440</v>
      </c>
      <c r="F41" s="209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09" t="s">
        <v>440</v>
      </c>
      <c r="F42" s="209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09" t="s">
        <v>440</v>
      </c>
      <c r="F43" s="209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09" t="s">
        <v>440</v>
      </c>
      <c r="F44" s="209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09" t="s">
        <v>440</v>
      </c>
      <c r="F45" s="209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09" t="s">
        <v>440</v>
      </c>
      <c r="F46" s="209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09" t="s">
        <v>440</v>
      </c>
      <c r="F47" s="209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09" t="s">
        <v>440</v>
      </c>
      <c r="F48" s="209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09" t="s">
        <v>440</v>
      </c>
      <c r="F49" s="209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09" t="s">
        <v>440</v>
      </c>
      <c r="F50" s="209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09" t="s">
        <v>440</v>
      </c>
      <c r="F51" s="209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5" t="s">
        <v>451</v>
      </c>
      <c r="I53" s="215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13" t="s">
        <v>432</v>
      </c>
      <c r="F57" s="213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14" t="s">
        <v>434</v>
      </c>
      <c r="F58" s="214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8" t="s">
        <v>434</v>
      </c>
      <c r="F59" s="208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8" t="s">
        <v>434</v>
      </c>
      <c r="F60" s="208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8" t="s">
        <v>434</v>
      </c>
      <c r="F61" s="208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09" t="s">
        <v>440</v>
      </c>
      <c r="F62" s="209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5" t="s">
        <v>451</v>
      </c>
      <c r="I64" s="215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13" t="s">
        <v>432</v>
      </c>
      <c r="F67" s="213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14" t="s">
        <v>434</v>
      </c>
      <c r="F68" s="214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8" t="s">
        <v>434</v>
      </c>
      <c r="F69" s="208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8" t="s">
        <v>434</v>
      </c>
      <c r="F70" s="208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09" t="s">
        <v>440</v>
      </c>
      <c r="F71" s="209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5" t="s">
        <v>451</v>
      </c>
      <c r="I73" s="215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13" t="s">
        <v>432</v>
      </c>
      <c r="F76" s="213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14" t="s">
        <v>719</v>
      </c>
      <c r="F77" s="214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8" t="s">
        <v>720</v>
      </c>
      <c r="F78" s="208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8" t="s">
        <v>720</v>
      </c>
      <c r="F79" s="208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09" t="s">
        <v>440</v>
      </c>
      <c r="F80" s="209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09" t="s">
        <v>440</v>
      </c>
      <c r="F81" s="209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09" t="s">
        <v>440</v>
      </c>
      <c r="F82" s="209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5" t="s">
        <v>451</v>
      </c>
      <c r="I84" s="215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13" t="s">
        <v>432</v>
      </c>
      <c r="F87" s="213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14" t="s">
        <v>434</v>
      </c>
      <c r="F88" s="214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8" t="s">
        <v>434</v>
      </c>
      <c r="F89" s="208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8" t="s">
        <v>434</v>
      </c>
      <c r="F90" s="208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09" t="s">
        <v>440</v>
      </c>
      <c r="F91" s="209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5" t="s">
        <v>451</v>
      </c>
      <c r="I93" s="215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13" t="s">
        <v>432</v>
      </c>
      <c r="F96" s="213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14" t="s">
        <v>719</v>
      </c>
      <c r="F97" s="214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8" t="s">
        <v>720</v>
      </c>
      <c r="F98" s="208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8" t="s">
        <v>720</v>
      </c>
      <c r="F99" s="208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09" t="s">
        <v>440</v>
      </c>
      <c r="F100" s="209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09" t="s">
        <v>440</v>
      </c>
      <c r="F101" s="209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09" t="s">
        <v>440</v>
      </c>
      <c r="F102" s="209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5" t="s">
        <v>451</v>
      </c>
      <c r="I104" s="215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13" t="s">
        <v>432</v>
      </c>
      <c r="F107" s="213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14" t="s">
        <v>721</v>
      </c>
      <c r="F108" s="214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8" t="s">
        <v>720</v>
      </c>
      <c r="F109" s="208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8" t="s">
        <v>720</v>
      </c>
      <c r="F110" s="208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09" t="s">
        <v>440</v>
      </c>
      <c r="F111" s="209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09" t="s">
        <v>440</v>
      </c>
      <c r="F112" s="209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5" t="s">
        <v>451</v>
      </c>
      <c r="I114" s="215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13" t="s">
        <v>432</v>
      </c>
      <c r="F117" s="213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14" t="s">
        <v>721</v>
      </c>
      <c r="F118" s="214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8" t="s">
        <v>720</v>
      </c>
      <c r="F119" s="208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8" t="s">
        <v>720</v>
      </c>
      <c r="F120" s="208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09" t="s">
        <v>440</v>
      </c>
      <c r="F121" s="209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09" t="s">
        <v>440</v>
      </c>
      <c r="F122" s="209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5" t="s">
        <v>451</v>
      </c>
      <c r="I124" s="215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13" t="s">
        <v>432</v>
      </c>
      <c r="F127" s="213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14" t="s">
        <v>440</v>
      </c>
      <c r="F128" s="214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5" t="s">
        <v>451</v>
      </c>
      <c r="I130" s="215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13" t="s">
        <v>432</v>
      </c>
      <c r="F133" s="213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14" t="s">
        <v>440</v>
      </c>
      <c r="F134" s="214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5" t="s">
        <v>451</v>
      </c>
      <c r="I136" s="215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13" t="s">
        <v>432</v>
      </c>
      <c r="F139" s="213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14" t="s">
        <v>440</v>
      </c>
      <c r="F140" s="214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5" t="s">
        <v>451</v>
      </c>
      <c r="I142" s="215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13" t="s">
        <v>432</v>
      </c>
      <c r="F146" s="213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14" t="s">
        <v>722</v>
      </c>
      <c r="F147" s="214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8" t="s">
        <v>723</v>
      </c>
      <c r="F148" s="208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8" t="s">
        <v>723</v>
      </c>
      <c r="F149" s="208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8" t="s">
        <v>720</v>
      </c>
      <c r="F150" s="208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8" t="s">
        <v>720</v>
      </c>
      <c r="F151" s="208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09" t="s">
        <v>440</v>
      </c>
      <c r="F152" s="209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09" t="s">
        <v>440</v>
      </c>
      <c r="F153" s="209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5" t="s">
        <v>451</v>
      </c>
      <c r="I155" s="215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13" t="s">
        <v>432</v>
      </c>
      <c r="F158" s="213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14" t="s">
        <v>434</v>
      </c>
      <c r="F159" s="214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8" t="s">
        <v>434</v>
      </c>
      <c r="F160" s="208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8" t="s">
        <v>434</v>
      </c>
      <c r="F161" s="208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09" t="s">
        <v>440</v>
      </c>
      <c r="F162" s="209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5" t="s">
        <v>451</v>
      </c>
      <c r="I164" s="215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13" t="s">
        <v>432</v>
      </c>
      <c r="F167" s="213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14" t="s">
        <v>726</v>
      </c>
      <c r="F168" s="214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8" t="s">
        <v>720</v>
      </c>
      <c r="F169" s="208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8" t="s">
        <v>720</v>
      </c>
      <c r="F170" s="208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09" t="s">
        <v>440</v>
      </c>
      <c r="F171" s="209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09" t="s">
        <v>440</v>
      </c>
      <c r="F172" s="209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5" t="s">
        <v>451</v>
      </c>
      <c r="I174" s="215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13" t="s">
        <v>432</v>
      </c>
      <c r="F177" s="213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14" t="s">
        <v>434</v>
      </c>
      <c r="F178" s="214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8" t="s">
        <v>434</v>
      </c>
      <c r="F179" s="208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8" t="s">
        <v>434</v>
      </c>
      <c r="F180" s="208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09" t="s">
        <v>440</v>
      </c>
      <c r="F181" s="209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5" t="s">
        <v>451</v>
      </c>
      <c r="I183" s="215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13" t="s">
        <v>432</v>
      </c>
      <c r="F186" s="213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14" t="s">
        <v>727</v>
      </c>
      <c r="F187" s="214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8" t="s">
        <v>720</v>
      </c>
      <c r="F188" s="208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8" t="s">
        <v>720</v>
      </c>
      <c r="F189" s="208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09" t="s">
        <v>440</v>
      </c>
      <c r="F190" s="209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5" t="s">
        <v>451</v>
      </c>
      <c r="I192" s="215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13" t="s">
        <v>432</v>
      </c>
      <c r="F195" s="213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14" t="s">
        <v>728</v>
      </c>
      <c r="F196" s="214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8" t="s">
        <v>720</v>
      </c>
      <c r="F197" s="208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8" t="s">
        <v>720</v>
      </c>
      <c r="F198" s="208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09" t="s">
        <v>440</v>
      </c>
      <c r="F199" s="209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5" t="s">
        <v>451</v>
      </c>
      <c r="I201" s="215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13" t="s">
        <v>432</v>
      </c>
      <c r="F204" s="213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14" t="s">
        <v>729</v>
      </c>
      <c r="F205" s="214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8" t="s">
        <v>720</v>
      </c>
      <c r="F206" s="208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8" t="s">
        <v>720</v>
      </c>
      <c r="F207" s="208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09" t="s">
        <v>440</v>
      </c>
      <c r="F208" s="209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5" t="s">
        <v>451</v>
      </c>
      <c r="I210" s="215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13" t="s">
        <v>432</v>
      </c>
      <c r="F213" s="213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14" t="s">
        <v>440</v>
      </c>
      <c r="F214" s="214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5" t="s">
        <v>451</v>
      </c>
      <c r="I216" s="215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13" t="s">
        <v>432</v>
      </c>
      <c r="F221" s="213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14" t="s">
        <v>434</v>
      </c>
      <c r="F222" s="214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8" t="s">
        <v>434</v>
      </c>
      <c r="F223" s="208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5" t="s">
        <v>451</v>
      </c>
      <c r="I225" s="215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13" t="s">
        <v>432</v>
      </c>
      <c r="F228" s="213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14" t="s">
        <v>730</v>
      </c>
      <c r="F229" s="214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8" t="s">
        <v>720</v>
      </c>
      <c r="F230" s="208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8" t="s">
        <v>720</v>
      </c>
      <c r="F231" s="208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8" t="s">
        <v>723</v>
      </c>
      <c r="F232" s="208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8" t="s">
        <v>723</v>
      </c>
      <c r="F233" s="208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09" t="s">
        <v>440</v>
      </c>
      <c r="F234" s="209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5" t="s">
        <v>451</v>
      </c>
      <c r="I236" s="215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13" t="s">
        <v>432</v>
      </c>
      <c r="F239" s="213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14" t="s">
        <v>434</v>
      </c>
      <c r="F240" s="214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8" t="s">
        <v>434</v>
      </c>
      <c r="F241" s="208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8" t="s">
        <v>434</v>
      </c>
      <c r="F242" s="208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8" t="s">
        <v>434</v>
      </c>
      <c r="F243" s="208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09" t="s">
        <v>440</v>
      </c>
      <c r="F244" s="209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5" t="s">
        <v>451</v>
      </c>
      <c r="I246" s="215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13" t="s">
        <v>432</v>
      </c>
      <c r="F250" s="213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14" t="s">
        <v>731</v>
      </c>
      <c r="F251" s="214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8" t="s">
        <v>720</v>
      </c>
      <c r="F252" s="208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8" t="s">
        <v>720</v>
      </c>
      <c r="F253" s="208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8" t="s">
        <v>723</v>
      </c>
      <c r="F254" s="208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8" t="s">
        <v>723</v>
      </c>
      <c r="F255" s="208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8" t="s">
        <v>731</v>
      </c>
      <c r="F256" s="208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09" t="s">
        <v>440</v>
      </c>
      <c r="F257" s="209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5" t="s">
        <v>451</v>
      </c>
      <c r="I259" s="215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13" t="s">
        <v>432</v>
      </c>
      <c r="F263" s="213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14" t="s">
        <v>434</v>
      </c>
      <c r="F264" s="214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8" t="s">
        <v>434</v>
      </c>
      <c r="F265" s="208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8" t="s">
        <v>434</v>
      </c>
      <c r="F266" s="208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8" t="s">
        <v>434</v>
      </c>
      <c r="F267" s="208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5" t="s">
        <v>451</v>
      </c>
      <c r="I269" s="215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13" t="s">
        <v>432</v>
      </c>
      <c r="F273" s="213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14" t="s">
        <v>434</v>
      </c>
      <c r="F274" s="214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8" t="s">
        <v>434</v>
      </c>
      <c r="F275" s="208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8" t="s">
        <v>434</v>
      </c>
      <c r="F276" s="208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8" t="s">
        <v>434</v>
      </c>
      <c r="F277" s="208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09" t="s">
        <v>440</v>
      </c>
      <c r="F278" s="209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5" t="s">
        <v>451</v>
      </c>
      <c r="I280" s="215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13" t="s">
        <v>432</v>
      </c>
      <c r="F284" s="213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14" t="s">
        <v>434</v>
      </c>
      <c r="F285" s="214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8" t="s">
        <v>434</v>
      </c>
      <c r="F286" s="208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8" t="s">
        <v>434</v>
      </c>
      <c r="F287" s="208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8" t="s">
        <v>434</v>
      </c>
      <c r="F288" s="208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5" t="s">
        <v>451</v>
      </c>
      <c r="I290" s="215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13" t="s">
        <v>432</v>
      </c>
      <c r="F293" s="213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14" t="s">
        <v>434</v>
      </c>
      <c r="F294" s="214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8" t="s">
        <v>434</v>
      </c>
      <c r="F295" s="208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8" t="s">
        <v>434</v>
      </c>
      <c r="F296" s="208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8" t="s">
        <v>434</v>
      </c>
      <c r="F297" s="208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5" t="s">
        <v>451</v>
      </c>
      <c r="I299" s="215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13" t="s">
        <v>432</v>
      </c>
      <c r="F302" s="213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14" t="s">
        <v>434</v>
      </c>
      <c r="F303" s="214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8" t="s">
        <v>434</v>
      </c>
      <c r="F304" s="208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8" t="s">
        <v>434</v>
      </c>
      <c r="F305" s="208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8" t="s">
        <v>434</v>
      </c>
      <c r="F306" s="208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5" t="s">
        <v>451</v>
      </c>
      <c r="I308" s="215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13" t="s">
        <v>432</v>
      </c>
      <c r="F311" s="213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14" t="s">
        <v>434</v>
      </c>
      <c r="F312" s="214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8" t="s">
        <v>434</v>
      </c>
      <c r="F313" s="208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8" t="s">
        <v>434</v>
      </c>
      <c r="F314" s="208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09" t="s">
        <v>440</v>
      </c>
      <c r="F315" s="209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09" t="s">
        <v>440</v>
      </c>
      <c r="F316" s="209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09" t="s">
        <v>440</v>
      </c>
      <c r="F317" s="209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5" t="s">
        <v>451</v>
      </c>
      <c r="I319" s="215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13" t="s">
        <v>432</v>
      </c>
      <c r="F323" s="213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14" t="s">
        <v>434</v>
      </c>
      <c r="F324" s="214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8" t="s">
        <v>434</v>
      </c>
      <c r="F325" s="208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8" t="s">
        <v>434</v>
      </c>
      <c r="F326" s="208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09" t="s">
        <v>440</v>
      </c>
      <c r="F327" s="209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09" t="s">
        <v>440</v>
      </c>
      <c r="F328" s="209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09" t="s">
        <v>440</v>
      </c>
      <c r="F329" s="209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09" t="s">
        <v>440</v>
      </c>
      <c r="F330" s="209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09" t="s">
        <v>440</v>
      </c>
      <c r="F331" s="209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5" t="s">
        <v>451</v>
      </c>
      <c r="I333" s="215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13" t="s">
        <v>432</v>
      </c>
      <c r="F336" s="213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14" t="s">
        <v>434</v>
      </c>
      <c r="F337" s="214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8" t="s">
        <v>434</v>
      </c>
      <c r="F338" s="208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8" t="s">
        <v>434</v>
      </c>
      <c r="F339" s="208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09" t="s">
        <v>440</v>
      </c>
      <c r="F340" s="209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5" t="s">
        <v>451</v>
      </c>
      <c r="I342" s="215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13" t="s">
        <v>432</v>
      </c>
      <c r="F345" s="213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14" t="s">
        <v>434</v>
      </c>
      <c r="F346" s="214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8" t="s">
        <v>434</v>
      </c>
      <c r="F347" s="208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8" t="s">
        <v>434</v>
      </c>
      <c r="F348" s="208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09" t="s">
        <v>440</v>
      </c>
      <c r="F349" s="209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5" t="s">
        <v>451</v>
      </c>
      <c r="I351" s="215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13" t="s">
        <v>432</v>
      </c>
      <c r="F354" s="213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14" t="s">
        <v>434</v>
      </c>
      <c r="F355" s="214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8" t="s">
        <v>434</v>
      </c>
      <c r="F356" s="208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8" t="s">
        <v>434</v>
      </c>
      <c r="F357" s="208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09" t="s">
        <v>440</v>
      </c>
      <c r="F358" s="209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5" t="s">
        <v>451</v>
      </c>
      <c r="I360" s="215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13" t="s">
        <v>432</v>
      </c>
      <c r="F364" s="213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14" t="s">
        <v>482</v>
      </c>
      <c r="F365" s="214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8" t="s">
        <v>732</v>
      </c>
      <c r="F366" s="208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8" t="s">
        <v>732</v>
      </c>
      <c r="F367" s="208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8" t="s">
        <v>732</v>
      </c>
      <c r="F368" s="208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8" t="s">
        <v>732</v>
      </c>
      <c r="F369" s="208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8" t="s">
        <v>733</v>
      </c>
      <c r="F370" s="208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8" t="s">
        <v>733</v>
      </c>
      <c r="F371" s="208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5" t="s">
        <v>451</v>
      </c>
      <c r="I373" s="215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13" t="s">
        <v>432</v>
      </c>
      <c r="F376" s="213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14" t="s">
        <v>721</v>
      </c>
      <c r="F377" s="214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8" t="s">
        <v>720</v>
      </c>
      <c r="F378" s="208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8" t="s">
        <v>720</v>
      </c>
      <c r="F379" s="208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09" t="s">
        <v>440</v>
      </c>
      <c r="F380" s="209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09" t="s">
        <v>440</v>
      </c>
      <c r="F381" s="209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09" t="s">
        <v>440</v>
      </c>
      <c r="F382" s="209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09" t="s">
        <v>440</v>
      </c>
      <c r="F383" s="209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5" t="s">
        <v>451</v>
      </c>
      <c r="I385" s="215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13" t="s">
        <v>432</v>
      </c>
      <c r="F388" s="213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14" t="s">
        <v>732</v>
      </c>
      <c r="F389" s="214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8" t="s">
        <v>720</v>
      </c>
      <c r="F390" s="208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8" t="s">
        <v>720</v>
      </c>
      <c r="F391" s="208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09" t="s">
        <v>440</v>
      </c>
      <c r="F392" s="209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09" t="s">
        <v>440</v>
      </c>
      <c r="F393" s="209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09" t="s">
        <v>440</v>
      </c>
      <c r="F394" s="209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09" t="s">
        <v>440</v>
      </c>
      <c r="F395" s="209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5" t="s">
        <v>451</v>
      </c>
      <c r="I397" s="215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13" t="s">
        <v>432</v>
      </c>
      <c r="F400" s="213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14" t="s">
        <v>732</v>
      </c>
      <c r="F401" s="214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8" t="s">
        <v>720</v>
      </c>
      <c r="F402" s="208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8" t="s">
        <v>720</v>
      </c>
      <c r="F403" s="208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09" t="s">
        <v>440</v>
      </c>
      <c r="F404" s="209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09" t="s">
        <v>440</v>
      </c>
      <c r="F405" s="209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5" t="s">
        <v>451</v>
      </c>
      <c r="I407" s="215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13" t="s">
        <v>432</v>
      </c>
      <c r="F410" s="213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14" t="s">
        <v>732</v>
      </c>
      <c r="F411" s="214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8" t="s">
        <v>720</v>
      </c>
      <c r="F412" s="208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8" t="s">
        <v>720</v>
      </c>
      <c r="F413" s="208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09" t="s">
        <v>440</v>
      </c>
      <c r="F414" s="209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09" t="s">
        <v>440</v>
      </c>
      <c r="F415" s="209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5" t="s">
        <v>451</v>
      </c>
      <c r="I417" s="215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13" t="s">
        <v>432</v>
      </c>
      <c r="F420" s="213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14" t="s">
        <v>732</v>
      </c>
      <c r="F421" s="214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8" t="s">
        <v>720</v>
      </c>
      <c r="F422" s="208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8" t="s">
        <v>720</v>
      </c>
      <c r="F423" s="208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09" t="s">
        <v>440</v>
      </c>
      <c r="F424" s="209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09" t="s">
        <v>440</v>
      </c>
      <c r="F425" s="209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09" t="s">
        <v>440</v>
      </c>
      <c r="F426" s="209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09" t="s">
        <v>440</v>
      </c>
      <c r="F427" s="209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5" t="s">
        <v>451</v>
      </c>
      <c r="I429" s="215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13" t="s">
        <v>432</v>
      </c>
      <c r="F432" s="213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14" t="s">
        <v>732</v>
      </c>
      <c r="F433" s="214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8" t="s">
        <v>720</v>
      </c>
      <c r="F434" s="208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8" t="s">
        <v>720</v>
      </c>
      <c r="F435" s="208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09" t="s">
        <v>440</v>
      </c>
      <c r="F436" s="209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09" t="s">
        <v>440</v>
      </c>
      <c r="F437" s="209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09" t="s">
        <v>440</v>
      </c>
      <c r="F438" s="209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09" t="s">
        <v>440</v>
      </c>
      <c r="F439" s="209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5" t="s">
        <v>451</v>
      </c>
      <c r="I441" s="215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13" t="s">
        <v>432</v>
      </c>
      <c r="F444" s="213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14" t="s">
        <v>732</v>
      </c>
      <c r="F445" s="214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8" t="s">
        <v>720</v>
      </c>
      <c r="F446" s="208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8" t="s">
        <v>720</v>
      </c>
      <c r="F447" s="208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09" t="s">
        <v>440</v>
      </c>
      <c r="F448" s="209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09" t="s">
        <v>440</v>
      </c>
      <c r="F449" s="209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09" t="s">
        <v>440</v>
      </c>
      <c r="F450" s="209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09" t="s">
        <v>440</v>
      </c>
      <c r="F451" s="209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5" t="s">
        <v>451</v>
      </c>
      <c r="I453" s="215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13" t="s">
        <v>432</v>
      </c>
      <c r="F456" s="213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14" t="s">
        <v>732</v>
      </c>
      <c r="F457" s="214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8" t="s">
        <v>720</v>
      </c>
      <c r="F458" s="208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8" t="s">
        <v>720</v>
      </c>
      <c r="F459" s="208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09" t="s">
        <v>440</v>
      </c>
      <c r="F460" s="209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09" t="s">
        <v>440</v>
      </c>
      <c r="F461" s="209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09" t="s">
        <v>440</v>
      </c>
      <c r="F462" s="209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09" t="s">
        <v>440</v>
      </c>
      <c r="F463" s="209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5" t="s">
        <v>451</v>
      </c>
      <c r="I465" s="215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13" t="s">
        <v>432</v>
      </c>
      <c r="F468" s="213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14" t="s">
        <v>732</v>
      </c>
      <c r="F469" s="214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8" t="s">
        <v>720</v>
      </c>
      <c r="F470" s="208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8" t="s">
        <v>720</v>
      </c>
      <c r="F471" s="208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09" t="s">
        <v>440</v>
      </c>
      <c r="F472" s="209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09" t="s">
        <v>440</v>
      </c>
      <c r="F473" s="209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5" t="s">
        <v>451</v>
      </c>
      <c r="I475" s="215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13" t="s">
        <v>432</v>
      </c>
      <c r="F478" s="213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14" t="s">
        <v>434</v>
      </c>
      <c r="F479" s="214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8" t="s">
        <v>434</v>
      </c>
      <c r="F480" s="208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8" t="s">
        <v>434</v>
      </c>
      <c r="F481" s="208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09" t="s">
        <v>440</v>
      </c>
      <c r="F482" s="209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09" t="s">
        <v>440</v>
      </c>
      <c r="F483" s="209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09" t="s">
        <v>440</v>
      </c>
      <c r="F484" s="209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5" t="s">
        <v>451</v>
      </c>
      <c r="I486" s="215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13" t="s">
        <v>432</v>
      </c>
      <c r="F489" s="213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14" t="s">
        <v>434</v>
      </c>
      <c r="F490" s="214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8" t="s">
        <v>434</v>
      </c>
      <c r="F491" s="208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8" t="s">
        <v>434</v>
      </c>
      <c r="F492" s="208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09" t="s">
        <v>440</v>
      </c>
      <c r="F493" s="209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09" t="s">
        <v>440</v>
      </c>
      <c r="F494" s="209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09" t="s">
        <v>440</v>
      </c>
      <c r="F495" s="209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5" t="s">
        <v>451</v>
      </c>
      <c r="I497" s="215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13" t="s">
        <v>432</v>
      </c>
      <c r="F500" s="213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14" t="s">
        <v>434</v>
      </c>
      <c r="F501" s="214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8" t="s">
        <v>434</v>
      </c>
      <c r="F502" s="208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8" t="s">
        <v>434</v>
      </c>
      <c r="F503" s="208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09" t="s">
        <v>440</v>
      </c>
      <c r="F504" s="209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09" t="s">
        <v>440</v>
      </c>
      <c r="F505" s="209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09" t="s">
        <v>440</v>
      </c>
      <c r="F506" s="209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5" t="s">
        <v>451</v>
      </c>
      <c r="I508" s="215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13" t="s">
        <v>432</v>
      </c>
      <c r="F511" s="213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14" t="s">
        <v>434</v>
      </c>
      <c r="F512" s="214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8" t="s">
        <v>434</v>
      </c>
      <c r="F513" s="208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8" t="s">
        <v>434</v>
      </c>
      <c r="F514" s="208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09" t="s">
        <v>440</v>
      </c>
      <c r="F515" s="209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09" t="s">
        <v>440</v>
      </c>
      <c r="F516" s="209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09" t="s">
        <v>440</v>
      </c>
      <c r="F517" s="209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5" t="s">
        <v>451</v>
      </c>
      <c r="I519" s="215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13" t="s">
        <v>432</v>
      </c>
      <c r="F522" s="213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14" t="s">
        <v>434</v>
      </c>
      <c r="F523" s="214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8" t="s">
        <v>434</v>
      </c>
      <c r="F524" s="208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8" t="s">
        <v>434</v>
      </c>
      <c r="F525" s="208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09" t="s">
        <v>440</v>
      </c>
      <c r="F526" s="209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09" t="s">
        <v>440</v>
      </c>
      <c r="F527" s="209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5" t="s">
        <v>451</v>
      </c>
      <c r="I529" s="215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13" t="s">
        <v>432</v>
      </c>
      <c r="F532" s="213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14" t="s">
        <v>732</v>
      </c>
      <c r="F533" s="214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8" t="s">
        <v>720</v>
      </c>
      <c r="F534" s="208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8" t="s">
        <v>720</v>
      </c>
      <c r="F535" s="208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09" t="s">
        <v>440</v>
      </c>
      <c r="F536" s="209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09" t="s">
        <v>440</v>
      </c>
      <c r="F537" s="209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09" t="s">
        <v>440</v>
      </c>
      <c r="F538" s="209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09" t="s">
        <v>440</v>
      </c>
      <c r="F539" s="209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5" t="s">
        <v>451</v>
      </c>
      <c r="I541" s="215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13" t="s">
        <v>432</v>
      </c>
      <c r="F544" s="213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14" t="s">
        <v>732</v>
      </c>
      <c r="F545" s="214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8" t="s">
        <v>720</v>
      </c>
      <c r="F546" s="208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8" t="s">
        <v>720</v>
      </c>
      <c r="F547" s="208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09" t="s">
        <v>440</v>
      </c>
      <c r="F548" s="209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09" t="s">
        <v>440</v>
      </c>
      <c r="F549" s="209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09" t="s">
        <v>440</v>
      </c>
      <c r="F550" s="209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09" t="s">
        <v>440</v>
      </c>
      <c r="F551" s="209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5" t="s">
        <v>451</v>
      </c>
      <c r="I553" s="215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13" t="s">
        <v>432</v>
      </c>
      <c r="F556" s="213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14" t="s">
        <v>434</v>
      </c>
      <c r="F557" s="214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8" t="s">
        <v>434</v>
      </c>
      <c r="F558" s="208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8" t="s">
        <v>434</v>
      </c>
      <c r="F559" s="208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8" t="s">
        <v>434</v>
      </c>
      <c r="F560" s="208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8" t="s">
        <v>434</v>
      </c>
      <c r="F561" s="208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8" t="s">
        <v>434</v>
      </c>
      <c r="F562" s="208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8" t="s">
        <v>434</v>
      </c>
      <c r="F563" s="208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8" t="s">
        <v>434</v>
      </c>
      <c r="F564" s="208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5" t="s">
        <v>451</v>
      </c>
      <c r="I566" s="215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13" t="s">
        <v>432</v>
      </c>
      <c r="F569" s="213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14" t="s">
        <v>434</v>
      </c>
      <c r="F570" s="214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8" t="s">
        <v>434</v>
      </c>
      <c r="F571" s="208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8" t="s">
        <v>434</v>
      </c>
      <c r="F572" s="208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8" t="s">
        <v>434</v>
      </c>
      <c r="F573" s="208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8" t="s">
        <v>434</v>
      </c>
      <c r="F574" s="208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8" t="s">
        <v>434</v>
      </c>
      <c r="F575" s="208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8" t="s">
        <v>434</v>
      </c>
      <c r="F576" s="208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8" t="s">
        <v>434</v>
      </c>
      <c r="F577" s="208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5" t="s">
        <v>451</v>
      </c>
      <c r="I579" s="215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13" t="s">
        <v>432</v>
      </c>
      <c r="F582" s="213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14" t="s">
        <v>434</v>
      </c>
      <c r="F583" s="214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8" t="s">
        <v>434</v>
      </c>
      <c r="F584" s="208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8" t="s">
        <v>434</v>
      </c>
      <c r="F585" s="208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09" t="s">
        <v>440</v>
      </c>
      <c r="F586" s="209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09" t="s">
        <v>440</v>
      </c>
      <c r="F587" s="209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09" t="s">
        <v>440</v>
      </c>
      <c r="F588" s="209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09" t="s">
        <v>440</v>
      </c>
      <c r="F589" s="209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09" t="s">
        <v>440</v>
      </c>
      <c r="F590" s="209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09" t="s">
        <v>440</v>
      </c>
      <c r="F591" s="209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5" t="s">
        <v>451</v>
      </c>
      <c r="I593" s="215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13" t="s">
        <v>432</v>
      </c>
      <c r="F596" s="213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14" t="s">
        <v>734</v>
      </c>
      <c r="F597" s="214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8" t="s">
        <v>720</v>
      </c>
      <c r="F598" s="208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8" t="s">
        <v>720</v>
      </c>
      <c r="F599" s="208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09" t="s">
        <v>440</v>
      </c>
      <c r="F600" s="209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5" t="s">
        <v>451</v>
      </c>
      <c r="I602" s="215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13" t="s">
        <v>432</v>
      </c>
      <c r="F605" s="213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14" t="s">
        <v>735</v>
      </c>
      <c r="F606" s="214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8" t="s">
        <v>720</v>
      </c>
      <c r="F607" s="208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8" t="s">
        <v>720</v>
      </c>
      <c r="F608" s="208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09" t="s">
        <v>440</v>
      </c>
      <c r="F609" s="209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09" t="s">
        <v>440</v>
      </c>
      <c r="F610" s="209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09" t="s">
        <v>440</v>
      </c>
      <c r="F611" s="209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09" t="s">
        <v>440</v>
      </c>
      <c r="F612" s="209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5" t="s">
        <v>451</v>
      </c>
      <c r="I614" s="215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13" t="s">
        <v>432</v>
      </c>
      <c r="F618" s="213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14" t="s">
        <v>736</v>
      </c>
      <c r="F619" s="214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8" t="s">
        <v>737</v>
      </c>
      <c r="F620" s="208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8" t="s">
        <v>720</v>
      </c>
      <c r="F621" s="208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8" t="s">
        <v>720</v>
      </c>
      <c r="F622" s="208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09" t="s">
        <v>440</v>
      </c>
      <c r="F623" s="209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09" t="s">
        <v>440</v>
      </c>
      <c r="F624" s="209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5" t="s">
        <v>451</v>
      </c>
      <c r="I626" s="215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13" t="s">
        <v>432</v>
      </c>
      <c r="F630" s="213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14" t="s">
        <v>440</v>
      </c>
      <c r="F631" s="214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5" t="s">
        <v>451</v>
      </c>
      <c r="I633" s="215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13" t="s">
        <v>432</v>
      </c>
      <c r="F637" s="213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14" t="s">
        <v>434</v>
      </c>
      <c r="F638" s="214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8" t="s">
        <v>434</v>
      </c>
      <c r="F639" s="208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8" t="s">
        <v>434</v>
      </c>
      <c r="F640" s="208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8" t="s">
        <v>434</v>
      </c>
      <c r="F641" s="208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09" t="s">
        <v>440</v>
      </c>
      <c r="F642" s="209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5" t="s">
        <v>451</v>
      </c>
      <c r="I644" s="215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13" t="s">
        <v>432</v>
      </c>
      <c r="F648" s="213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14" t="s">
        <v>738</v>
      </c>
      <c r="F649" s="214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8" t="s">
        <v>720</v>
      </c>
      <c r="F650" s="208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8" t="s">
        <v>720</v>
      </c>
      <c r="F651" s="208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09" t="s">
        <v>440</v>
      </c>
      <c r="F652" s="209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5" t="s">
        <v>451</v>
      </c>
      <c r="I654" s="215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13" t="s">
        <v>432</v>
      </c>
      <c r="F657" s="213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14" t="s">
        <v>434</v>
      </c>
      <c r="F658" s="214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8" t="s">
        <v>434</v>
      </c>
      <c r="F659" s="208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8" t="s">
        <v>434</v>
      </c>
      <c r="F660" s="208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09" t="s">
        <v>440</v>
      </c>
      <c r="F661" s="209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09" t="s">
        <v>440</v>
      </c>
      <c r="F662" s="209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09" t="s">
        <v>440</v>
      </c>
      <c r="F663" s="209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09" t="s">
        <v>440</v>
      </c>
      <c r="F664" s="209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5" t="s">
        <v>451</v>
      </c>
      <c r="I666" s="215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13" t="s">
        <v>432</v>
      </c>
      <c r="F669" s="213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14" t="s">
        <v>434</v>
      </c>
      <c r="F670" s="214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8" t="s">
        <v>434</v>
      </c>
      <c r="F671" s="208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8" t="s">
        <v>434</v>
      </c>
      <c r="F672" s="208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09" t="s">
        <v>440</v>
      </c>
      <c r="F673" s="209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09" t="s">
        <v>440</v>
      </c>
      <c r="F674" s="209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09" t="s">
        <v>440</v>
      </c>
      <c r="F675" s="209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5" t="s">
        <v>451</v>
      </c>
      <c r="I677" s="215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13" t="s">
        <v>432</v>
      </c>
      <c r="F681" s="213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14" t="s">
        <v>739</v>
      </c>
      <c r="F682" s="214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8" t="s">
        <v>720</v>
      </c>
      <c r="F683" s="208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8" t="s">
        <v>720</v>
      </c>
      <c r="F684" s="208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8" t="s">
        <v>731</v>
      </c>
      <c r="F685" s="208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09" t="s">
        <v>440</v>
      </c>
      <c r="F686" s="209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09" t="s">
        <v>440</v>
      </c>
      <c r="F687" s="209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09" t="s">
        <v>440</v>
      </c>
      <c r="F688" s="209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5" t="s">
        <v>451</v>
      </c>
      <c r="I690" s="215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13" t="s">
        <v>432</v>
      </c>
      <c r="F693" s="213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14" t="s">
        <v>434</v>
      </c>
      <c r="F694" s="214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8" t="s">
        <v>434</v>
      </c>
      <c r="F695" s="208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8" t="s">
        <v>434</v>
      </c>
      <c r="F696" s="208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8" t="s">
        <v>434</v>
      </c>
      <c r="F697" s="208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09" t="s">
        <v>440</v>
      </c>
      <c r="F698" s="209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5" t="s">
        <v>451</v>
      </c>
      <c r="I700" s="215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13" t="s">
        <v>432</v>
      </c>
      <c r="F703" s="213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14" t="s">
        <v>434</v>
      </c>
      <c r="F704" s="214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8" t="s">
        <v>434</v>
      </c>
      <c r="F705" s="208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5" t="s">
        <v>451</v>
      </c>
      <c r="I707" s="215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16"/>
      <c r="G711" s="204"/>
      <c r="H711" s="217"/>
      <c r="I711" s="204"/>
      <c r="J711" s="204"/>
    </row>
    <row r="712" spans="1:10">
      <c r="A712" s="204"/>
      <c r="B712" s="204"/>
      <c r="C712" s="204"/>
      <c r="D712" s="83"/>
      <c r="E712" s="84"/>
      <c r="F712" s="216"/>
      <c r="G712" s="204"/>
      <c r="H712" s="217"/>
      <c r="I712" s="204"/>
      <c r="J712" s="204"/>
    </row>
    <row r="713" spans="1:10">
      <c r="A713" s="204"/>
      <c r="B713" s="204"/>
      <c r="C713" s="204"/>
      <c r="D713" s="83"/>
      <c r="E713" s="84"/>
      <c r="F713" s="216"/>
      <c r="G713" s="204"/>
      <c r="H713" s="217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tabSelected="1"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9"/>
      <c r="B1" s="229"/>
      <c r="C1" s="229"/>
      <c r="D1" s="229"/>
      <c r="E1" s="100"/>
      <c r="F1" s="100"/>
      <c r="G1" s="100"/>
      <c r="H1" s="100"/>
      <c r="I1" s="100"/>
      <c r="J1" s="100"/>
    </row>
    <row r="2" spans="1:10" ht="13.9" customHeight="1">
      <c r="A2" s="231" t="str">
        <f>'ORÇAMENTO SINTÉTICO ATT'!D1</f>
        <v>OBRA: PERFURAÇÃO DE 120 METROS DE POÇO SEMIARTESIANO EM SOLO E ROCHAS SEDIMENTARES, ÁREA DE PROTEÇÃO DO RESERVATÓRIO ELEVADO E DISTRIBUIÇÃO LOCAL DE ÁGUA FRIA.</v>
      </c>
      <c r="B2" s="232"/>
      <c r="C2" s="232"/>
      <c r="D2" s="233"/>
      <c r="E2" s="102"/>
      <c r="F2" s="102"/>
      <c r="G2" s="230"/>
      <c r="H2" s="230"/>
      <c r="I2" s="230"/>
      <c r="J2" s="230"/>
    </row>
    <row r="3" spans="1:10" ht="14.25" customHeight="1">
      <c r="A3" s="234"/>
      <c r="B3" s="230"/>
      <c r="C3" s="230"/>
      <c r="D3" s="235"/>
      <c r="E3" s="103"/>
    </row>
    <row r="4" spans="1:10" ht="14.25" customHeight="1">
      <c r="A4" s="234"/>
      <c r="B4" s="230"/>
      <c r="C4" s="230"/>
      <c r="D4" s="235"/>
      <c r="E4" s="104"/>
    </row>
    <row r="5" spans="1:10" ht="14.25" customHeight="1">
      <c r="A5" s="218" t="s">
        <v>641</v>
      </c>
      <c r="B5" s="227"/>
      <c r="C5" s="227"/>
      <c r="D5" s="228"/>
      <c r="E5" s="104"/>
    </row>
    <row r="6" spans="1:10" ht="14.25" customHeight="1">
      <c r="A6" s="221" t="s">
        <v>642</v>
      </c>
      <c r="B6" s="223" t="s">
        <v>643</v>
      </c>
      <c r="C6" s="225" t="s">
        <v>644</v>
      </c>
      <c r="D6" s="226"/>
      <c r="E6" s="104"/>
    </row>
    <row r="7" spans="1:10" ht="14.25" customHeight="1">
      <c r="A7" s="222"/>
      <c r="B7" s="224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27"/>
      <c r="C8" s="227"/>
      <c r="D8" s="228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27"/>
      <c r="C19" s="227"/>
      <c r="D19" s="228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27"/>
      <c r="C31" s="227"/>
      <c r="D31" s="228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27"/>
      <c r="C38" s="227"/>
      <c r="D38" s="228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19"/>
      <c r="C42" s="132">
        <v>0.95</v>
      </c>
      <c r="D42" s="133">
        <v>0.53449999999999998</v>
      </c>
      <c r="E42" s="104"/>
    </row>
    <row r="43" spans="1:5" ht="88.9" customHeight="1">
      <c r="A43" s="220" t="s">
        <v>710</v>
      </c>
      <c r="B43" s="220"/>
      <c r="C43" s="220"/>
      <c r="D43" s="220"/>
      <c r="E43" s="134"/>
    </row>
  </sheetData>
  <mergeCells count="13">
    <mergeCell ref="A5:D5"/>
    <mergeCell ref="A1:D1"/>
    <mergeCell ref="G2:J2"/>
    <mergeCell ref="A2:D4"/>
    <mergeCell ref="A38:D38"/>
    <mergeCell ref="A42:B42"/>
    <mergeCell ref="A43:D43"/>
    <mergeCell ref="A6:A7"/>
    <mergeCell ref="B6:B7"/>
    <mergeCell ref="C6:D6"/>
    <mergeCell ref="A8:D8"/>
    <mergeCell ref="A19:D19"/>
    <mergeCell ref="A31:D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58"/>
      <c r="B6" s="258"/>
      <c r="C6" s="258"/>
      <c r="D6" s="258"/>
      <c r="E6" s="258"/>
      <c r="F6" s="258"/>
      <c r="G6" s="258"/>
      <c r="H6" s="258"/>
      <c r="I6" s="258"/>
    </row>
    <row r="7" spans="1:11" ht="24" customHeight="1" thickBot="1">
      <c r="A7" s="270" t="s">
        <v>750</v>
      </c>
      <c r="B7" s="271"/>
      <c r="C7" s="271"/>
      <c r="D7" s="271"/>
      <c r="E7" s="271"/>
      <c r="F7" s="272"/>
      <c r="G7" s="268" t="s">
        <v>76</v>
      </c>
      <c r="H7" s="269"/>
      <c r="I7" s="25" t="s">
        <v>743</v>
      </c>
      <c r="J7" s="2"/>
      <c r="K7" s="2"/>
    </row>
    <row r="8" spans="1:11" ht="33.6" customHeight="1" thickTop="1" thickBot="1">
      <c r="A8" s="283" t="s">
        <v>749</v>
      </c>
      <c r="B8" s="284"/>
      <c r="C8" s="284"/>
      <c r="D8" s="284"/>
      <c r="E8" s="284"/>
      <c r="F8" s="284"/>
      <c r="G8" s="285"/>
      <c r="H8" s="279" t="s">
        <v>77</v>
      </c>
      <c r="I8" s="280"/>
      <c r="J8" s="3"/>
      <c r="K8" s="3"/>
    </row>
    <row r="9" spans="1:11" ht="26.45" customHeight="1" thickTop="1" thickBot="1">
      <c r="A9" s="286" t="str">
        <f>'ORÇAMENTO SINTÉTICO ATT'!D2</f>
        <v>LOCAL: PRIMEIRA RUA DO JARDIM AEROPORTO, ENTRE SÉTIMA E OITAVA TRAVESSA, BAIRRO JARDIM AEROPORTO, ITAITUBA-PA.</v>
      </c>
      <c r="B9" s="287"/>
      <c r="C9" s="287"/>
      <c r="D9" s="287"/>
      <c r="E9" s="287"/>
      <c r="F9" s="287"/>
      <c r="G9" s="287"/>
      <c r="H9" s="281">
        <f>C50</f>
        <v>219206.86000000002</v>
      </c>
      <c r="I9" s="282"/>
      <c r="J9" s="3"/>
      <c r="K9" s="3"/>
    </row>
    <row r="10" spans="1:11" s="177" customFormat="1" ht="16.149999999999999" customHeight="1" thickTop="1">
      <c r="A10" s="259" t="s">
        <v>78</v>
      </c>
      <c r="B10" s="260"/>
      <c r="C10" s="260"/>
      <c r="D10" s="260"/>
      <c r="E10" s="260"/>
      <c r="F10" s="260"/>
      <c r="G10" s="260"/>
      <c r="H10" s="260"/>
      <c r="I10" s="261"/>
    </row>
    <row r="11" spans="1:11" s="177" customFormat="1" ht="15" customHeight="1" thickBot="1">
      <c r="A11" s="262"/>
      <c r="B11" s="263"/>
      <c r="C11" s="263"/>
      <c r="D11" s="263"/>
      <c r="E11" s="263"/>
      <c r="F11" s="263"/>
      <c r="G11" s="263"/>
      <c r="H11" s="263"/>
      <c r="I11" s="264"/>
    </row>
    <row r="12" spans="1:11" ht="15.75">
      <c r="A12" s="288" t="s">
        <v>0</v>
      </c>
      <c r="B12" s="290" t="s">
        <v>1</v>
      </c>
      <c r="C12" s="290" t="s">
        <v>79</v>
      </c>
      <c r="D12" s="292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289"/>
      <c r="B13" s="291"/>
      <c r="C13" s="291"/>
      <c r="D13" s="293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306" t="s">
        <v>4</v>
      </c>
      <c r="B14" s="273" t="s">
        <v>5</v>
      </c>
      <c r="C14" s="274"/>
      <c r="D14" s="274"/>
      <c r="E14" s="274"/>
      <c r="F14" s="274"/>
      <c r="G14" s="274"/>
      <c r="H14" s="274"/>
      <c r="I14" s="275"/>
    </row>
    <row r="15" spans="1:11" ht="15.75" thickBot="1">
      <c r="A15" s="307"/>
      <c r="B15" s="276"/>
      <c r="C15" s="277"/>
      <c r="D15" s="277"/>
      <c r="E15" s="277"/>
      <c r="F15" s="277"/>
      <c r="G15" s="277"/>
      <c r="H15" s="277"/>
      <c r="I15" s="278"/>
    </row>
    <row r="16" spans="1:11" ht="15.75" thickBot="1">
      <c r="A16" s="308" t="s">
        <v>6</v>
      </c>
      <c r="B16" s="309" t="s">
        <v>82</v>
      </c>
      <c r="C16" s="310">
        <f>'ORÇAMENTO SINTÉTICO ATT'!I7</f>
        <v>1500.06</v>
      </c>
      <c r="D16" s="294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97"/>
      <c r="B17" s="298"/>
      <c r="C17" s="299"/>
      <c r="D17" s="295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96" t="s">
        <v>9</v>
      </c>
      <c r="B18" s="298" t="s">
        <v>10</v>
      </c>
      <c r="C18" s="299">
        <f>'ORÇAMENTO SINTÉTICO ATT'!I10</f>
        <v>100761.61</v>
      </c>
      <c r="D18" s="294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97"/>
      <c r="B19" s="298"/>
      <c r="C19" s="299"/>
      <c r="D19" s="295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96" t="s">
        <v>11</v>
      </c>
      <c r="B20" s="298" t="s">
        <v>12</v>
      </c>
      <c r="C20" s="299">
        <f>'ORÇAMENTO SINTÉTICO ATT'!I12</f>
        <v>5369.98</v>
      </c>
      <c r="D20" s="294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97"/>
      <c r="B21" s="298"/>
      <c r="C21" s="299"/>
      <c r="D21" s="295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96" t="s">
        <v>15</v>
      </c>
      <c r="B22" s="301" t="s">
        <v>16</v>
      </c>
      <c r="C22" s="303">
        <f>'ORÇAMENTO SINTÉTICO ATT'!I23</f>
        <v>5058.8999999999996</v>
      </c>
      <c r="D22" s="294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300"/>
      <c r="B23" s="302"/>
      <c r="C23" s="304"/>
      <c r="D23" s="305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306" t="s">
        <v>18</v>
      </c>
      <c r="B24" s="273" t="s">
        <v>19</v>
      </c>
      <c r="C24" s="274"/>
      <c r="D24" s="274"/>
      <c r="E24" s="274"/>
      <c r="F24" s="274"/>
      <c r="G24" s="274"/>
      <c r="H24" s="274"/>
      <c r="I24" s="275"/>
      <c r="J24" s="4"/>
    </row>
    <row r="25" spans="1:10" ht="15.75" thickBot="1">
      <c r="A25" s="307"/>
      <c r="B25" s="276"/>
      <c r="C25" s="277"/>
      <c r="D25" s="277"/>
      <c r="E25" s="277"/>
      <c r="F25" s="277"/>
      <c r="G25" s="277"/>
      <c r="H25" s="277"/>
      <c r="I25" s="278"/>
      <c r="J25" s="4"/>
    </row>
    <row r="26" spans="1:10" ht="15.75" thickBot="1">
      <c r="A26" s="308" t="s">
        <v>20</v>
      </c>
      <c r="B26" s="302" t="s">
        <v>21</v>
      </c>
      <c r="C26" s="304">
        <f>'ORÇAMENTO SINTÉTICO ATT'!I33</f>
        <v>7432.25</v>
      </c>
      <c r="D26" s="294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97"/>
      <c r="B27" s="309"/>
      <c r="C27" s="310"/>
      <c r="D27" s="295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96" t="s">
        <v>23</v>
      </c>
      <c r="B28" s="301" t="s">
        <v>24</v>
      </c>
      <c r="C28" s="303">
        <f>'ORÇAMENTO SINTÉTICO ATT'!I37</f>
        <v>3423.67</v>
      </c>
      <c r="D28" s="294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97"/>
      <c r="B29" s="309"/>
      <c r="C29" s="310"/>
      <c r="D29" s="295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96" t="s">
        <v>26</v>
      </c>
      <c r="B30" s="301" t="s">
        <v>27</v>
      </c>
      <c r="C30" s="303">
        <f>'ORÇAMENTO SINTÉTICO ATT'!I39</f>
        <v>8740.49</v>
      </c>
      <c r="D30" s="294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97"/>
      <c r="B31" s="309"/>
      <c r="C31" s="310"/>
      <c r="D31" s="295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96" t="s">
        <v>28</v>
      </c>
      <c r="B32" s="301" t="s">
        <v>29</v>
      </c>
      <c r="C32" s="303">
        <f>'ORÇAMENTO SINTÉTICO ATT'!I41</f>
        <v>3604.17</v>
      </c>
      <c r="D32" s="294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97"/>
      <c r="B33" s="309"/>
      <c r="C33" s="310"/>
      <c r="D33" s="295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96" t="s">
        <v>30</v>
      </c>
      <c r="B34" s="301" t="s">
        <v>31</v>
      </c>
      <c r="C34" s="303">
        <f>'ORÇAMENTO SINTÉTICO ATT'!I43</f>
        <v>4153.01</v>
      </c>
      <c r="D34" s="294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97"/>
      <c r="B35" s="309"/>
      <c r="C35" s="310"/>
      <c r="D35" s="295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96" t="s">
        <v>36</v>
      </c>
      <c r="B36" s="301" t="s">
        <v>37</v>
      </c>
      <c r="C36" s="303">
        <f>'ORÇAMENTO SINTÉTICO ATT'!I48</f>
        <v>735.13</v>
      </c>
      <c r="D36" s="294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97"/>
      <c r="B37" s="309"/>
      <c r="C37" s="310"/>
      <c r="D37" s="295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96" t="s">
        <v>41</v>
      </c>
      <c r="B38" s="301" t="s">
        <v>350</v>
      </c>
      <c r="C38" s="303">
        <f>'ORÇAMENTO SINTÉTICO ATT'!I53</f>
        <v>17412.120000000003</v>
      </c>
      <c r="D38" s="294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97"/>
      <c r="B39" s="309"/>
      <c r="C39" s="310"/>
      <c r="D39" s="295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96" t="s">
        <v>50</v>
      </c>
      <c r="B40" s="301" t="s">
        <v>51</v>
      </c>
      <c r="C40" s="303">
        <f>'ORÇAMENTO SINTÉTICO ATT'!I76</f>
        <v>529.63</v>
      </c>
      <c r="D40" s="294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97"/>
      <c r="B41" s="309"/>
      <c r="C41" s="310"/>
      <c r="D41" s="295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96" t="s">
        <v>52</v>
      </c>
      <c r="B42" s="301" t="s">
        <v>53</v>
      </c>
      <c r="C42" s="303">
        <f>'ORÇAMENTO SINTÉTICO ATT'!I78</f>
        <v>44678.66</v>
      </c>
      <c r="D42" s="294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97"/>
      <c r="B43" s="309"/>
      <c r="C43" s="310"/>
      <c r="D43" s="295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96" t="s">
        <v>66</v>
      </c>
      <c r="B44" s="301" t="s">
        <v>67</v>
      </c>
      <c r="C44" s="303">
        <f>'ORÇAMENTO SINTÉTICO ATT'!I85</f>
        <v>993.52</v>
      </c>
      <c r="D44" s="294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97"/>
      <c r="B45" s="309"/>
      <c r="C45" s="310"/>
      <c r="D45" s="295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96" t="s">
        <v>68</v>
      </c>
      <c r="B46" s="301" t="s">
        <v>69</v>
      </c>
      <c r="C46" s="303">
        <f>'ORÇAMENTO SINTÉTICO ATT'!I87</f>
        <v>8168.5099999999993</v>
      </c>
      <c r="D46" s="294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97"/>
      <c r="B47" s="309"/>
      <c r="C47" s="310"/>
      <c r="D47" s="295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96" t="s">
        <v>71</v>
      </c>
      <c r="B48" s="301" t="s">
        <v>72</v>
      </c>
      <c r="C48" s="303">
        <f>'ORÇAMENTO SINTÉTICO ATT'!I91</f>
        <v>6645.15</v>
      </c>
      <c r="D48" s="294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97"/>
      <c r="B49" s="309"/>
      <c r="C49" s="310"/>
      <c r="D49" s="295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313" t="s">
        <v>3</v>
      </c>
      <c r="B50" s="314"/>
      <c r="C50" s="62">
        <f>SUM(C16:C49)</f>
        <v>219206.86000000002</v>
      </c>
      <c r="D50" s="63">
        <f>SUM(D16:D49)</f>
        <v>1</v>
      </c>
      <c r="E50" s="265"/>
      <c r="F50" s="266"/>
      <c r="G50" s="266"/>
      <c r="H50" s="266"/>
      <c r="I50" s="267"/>
    </row>
    <row r="51" spans="1:10" ht="15.75">
      <c r="A51" s="315" t="s">
        <v>83</v>
      </c>
      <c r="B51" s="316"/>
      <c r="C51" s="316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315" t="s">
        <v>84</v>
      </c>
      <c r="B52" s="316"/>
      <c r="C52" s="316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315" t="s">
        <v>85</v>
      </c>
      <c r="B53" s="316"/>
      <c r="C53" s="316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311" t="s">
        <v>86</v>
      </c>
      <c r="B54" s="312"/>
      <c r="C54" s="312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56"/>
      <c r="B55" s="256"/>
      <c r="C55" s="256"/>
      <c r="D55" s="256"/>
      <c r="E55" s="256"/>
      <c r="F55" s="256"/>
      <c r="G55" s="256"/>
      <c r="H55" s="256"/>
      <c r="I55" s="256"/>
    </row>
    <row r="56" spans="1:10">
      <c r="A56" s="257"/>
      <c r="B56" s="257"/>
      <c r="C56" s="257"/>
      <c r="D56" s="257"/>
      <c r="E56" s="257"/>
      <c r="F56" s="257"/>
      <c r="G56" s="257"/>
      <c r="H56" s="257"/>
      <c r="I56" s="257"/>
    </row>
    <row r="57" spans="1:10">
      <c r="A57" s="257"/>
      <c r="B57" s="257"/>
      <c r="C57" s="257"/>
      <c r="D57" s="257"/>
      <c r="E57" s="257"/>
      <c r="F57" s="257"/>
      <c r="G57" s="257"/>
      <c r="H57" s="257"/>
      <c r="I57" s="257"/>
    </row>
    <row r="58" spans="1:10">
      <c r="A58" s="257"/>
      <c r="B58" s="257"/>
      <c r="C58" s="257"/>
      <c r="D58" s="257"/>
      <c r="E58" s="257"/>
      <c r="F58" s="257"/>
      <c r="G58" s="257"/>
      <c r="H58" s="257"/>
      <c r="I58" s="257"/>
    </row>
    <row r="59" spans="1:10">
      <c r="A59" s="257"/>
      <c r="B59" s="257"/>
      <c r="C59" s="257"/>
      <c r="D59" s="257"/>
      <c r="E59" s="257"/>
      <c r="F59" s="257"/>
      <c r="G59" s="257"/>
      <c r="H59" s="257"/>
      <c r="I59" s="257"/>
    </row>
    <row r="60" spans="1:10">
      <c r="A60" s="257"/>
      <c r="B60" s="257"/>
      <c r="C60" s="257"/>
      <c r="D60" s="257"/>
      <c r="E60" s="257"/>
      <c r="F60" s="257"/>
      <c r="G60" s="257"/>
      <c r="H60" s="257"/>
      <c r="I60" s="257"/>
    </row>
    <row r="61" spans="1:10">
      <c r="A61" s="257"/>
      <c r="B61" s="257"/>
      <c r="C61" s="257"/>
      <c r="D61" s="257"/>
      <c r="E61" s="257"/>
      <c r="F61" s="257"/>
      <c r="G61" s="257"/>
      <c r="H61" s="257"/>
      <c r="I61" s="257"/>
    </row>
    <row r="62" spans="1:10">
      <c r="A62" s="257"/>
      <c r="B62" s="257"/>
      <c r="C62" s="257"/>
      <c r="D62" s="257"/>
      <c r="E62" s="257"/>
      <c r="F62" s="257"/>
      <c r="G62" s="257"/>
      <c r="H62" s="257"/>
      <c r="I62" s="257"/>
    </row>
    <row r="63" spans="1:10">
      <c r="A63" s="257"/>
      <c r="B63" s="257"/>
      <c r="C63" s="257"/>
      <c r="D63" s="257"/>
      <c r="E63" s="257"/>
      <c r="F63" s="257"/>
      <c r="G63" s="257"/>
      <c r="H63" s="257"/>
      <c r="I63" s="257"/>
    </row>
    <row r="68" spans="10:10">
      <c r="J68" s="24"/>
    </row>
  </sheetData>
  <mergeCells count="87"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0:D41"/>
    <mergeCell ref="D36:D37"/>
    <mergeCell ref="D38:D39"/>
    <mergeCell ref="A32:A33"/>
    <mergeCell ref="B32:B33"/>
    <mergeCell ref="D32:D33"/>
    <mergeCell ref="D34:D35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28:D29"/>
    <mergeCell ref="A30:A31"/>
    <mergeCell ref="B30:B31"/>
    <mergeCell ref="C30:C31"/>
    <mergeCell ref="D30:D31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16:D17"/>
    <mergeCell ref="A18:A19"/>
    <mergeCell ref="B18:B19"/>
    <mergeCell ref="C18:C19"/>
    <mergeCell ref="D18:D19"/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topLeftCell="A10" zoomScaleNormal="100" zoomScaleSheetLayoutView="100" workbookViewId="0">
      <selection activeCell="C26" sqref="C26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19" t="str">
        <f>'ORÇAMENTO SINTÉTICO ATT'!D1</f>
        <v>OBRA: PERFURAÇÃO DE 120 METROS DE POÇO SEMIARTESIANO EM SOLO E ROCHAS SEDIMENTARES, ÁREA DE PROTEÇÃO DO RESERVATÓRIO ELEVADO E DISTRIBUIÇÃO LOCAL DE ÁGUA FRIA.</v>
      </c>
      <c r="C5" s="319"/>
      <c r="D5" s="319"/>
      <c r="E5" s="319"/>
      <c r="F5" s="319"/>
      <c r="G5" s="319"/>
    </row>
    <row r="6" spans="1:9">
      <c r="A6" s="7" t="s">
        <v>186</v>
      </c>
      <c r="B6" s="318" t="s">
        <v>187</v>
      </c>
      <c r="C6" s="318"/>
      <c r="D6" s="318"/>
      <c r="E6" s="8"/>
    </row>
    <row r="7" spans="1:9">
      <c r="A7" s="7" t="s">
        <v>188</v>
      </c>
      <c r="B7" s="318" t="s">
        <v>189</v>
      </c>
      <c r="C7" s="318"/>
      <c r="D7" s="318"/>
      <c r="E7" s="8"/>
    </row>
    <row r="8" spans="1:9">
      <c r="A8" s="9" t="s">
        <v>190</v>
      </c>
      <c r="B8" s="317" t="s">
        <v>191</v>
      </c>
      <c r="C8" s="318"/>
      <c r="D8" s="318"/>
      <c r="E8" s="8"/>
    </row>
    <row r="9" spans="1:9">
      <c r="A9" s="9" t="s">
        <v>192</v>
      </c>
      <c r="B9" s="317" t="s">
        <v>752</v>
      </c>
      <c r="C9" s="318"/>
      <c r="D9" s="318"/>
      <c r="E9" s="8"/>
    </row>
    <row r="10" spans="1:9" ht="23.45" customHeight="1">
      <c r="A10" s="325" t="s">
        <v>193</v>
      </c>
      <c r="B10" s="325"/>
      <c r="C10" s="325"/>
      <c r="D10" s="325"/>
    </row>
    <row r="11" spans="1:9" ht="26.45" customHeight="1" thickBot="1">
      <c r="A11" s="325"/>
      <c r="B11" s="325"/>
      <c r="C11" s="325"/>
      <c r="D11" s="325"/>
    </row>
    <row r="12" spans="1:9" ht="21" thickBot="1">
      <c r="A12" s="326" t="s">
        <v>194</v>
      </c>
      <c r="B12" s="326"/>
      <c r="C12" s="326"/>
      <c r="D12" s="326"/>
      <c r="F12" s="327" t="s">
        <v>195</v>
      </c>
      <c r="G12" s="328"/>
    </row>
    <row r="13" spans="1:9" ht="15.75" thickBot="1">
      <c r="A13" s="329" t="s">
        <v>196</v>
      </c>
      <c r="B13" s="330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1" t="s">
        <v>235</v>
      </c>
      <c r="B14" s="332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3" t="s">
        <v>236</v>
      </c>
      <c r="B15" s="334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3" t="s">
        <v>238</v>
      </c>
      <c r="B16" s="334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5" t="s">
        <v>239</v>
      </c>
      <c r="B17" s="336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37" t="s">
        <v>240</v>
      </c>
      <c r="B18" s="338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39" t="s">
        <v>204</v>
      </c>
      <c r="B19" s="42" t="s">
        <v>205</v>
      </c>
      <c r="C19" s="341" t="s">
        <v>206</v>
      </c>
      <c r="D19" s="33">
        <v>6.4999999999999997E-3</v>
      </c>
      <c r="F19" s="320" t="s">
        <v>207</v>
      </c>
      <c r="G19" s="321"/>
      <c r="I19" s="34"/>
    </row>
    <row r="20" spans="1:11">
      <c r="A20" s="339"/>
      <c r="B20" s="43" t="s">
        <v>208</v>
      </c>
      <c r="C20" s="341"/>
      <c r="D20" s="36">
        <v>0.03</v>
      </c>
      <c r="F20" s="320"/>
      <c r="G20" s="321"/>
      <c r="I20" s="34"/>
    </row>
    <row r="21" spans="1:11">
      <c r="A21" s="339"/>
      <c r="B21" s="43" t="s">
        <v>209</v>
      </c>
      <c r="C21" s="341"/>
      <c r="D21" s="36">
        <v>0.05</v>
      </c>
      <c r="F21" s="320"/>
      <c r="G21" s="321"/>
      <c r="I21" s="34"/>
    </row>
    <row r="22" spans="1:11" ht="15.75" thickBot="1">
      <c r="A22" s="340"/>
      <c r="B22" s="44" t="s">
        <v>210</v>
      </c>
      <c r="C22" s="342"/>
      <c r="D22" s="45">
        <v>3.5999999999999997E-2</v>
      </c>
      <c r="F22" s="320"/>
      <c r="G22" s="321"/>
      <c r="I22" s="34"/>
      <c r="J22" s="34"/>
    </row>
    <row r="23" spans="1:11" ht="29.45" customHeight="1" thickBot="1">
      <c r="A23" s="322" t="s">
        <v>241</v>
      </c>
      <c r="B23" s="323"/>
      <c r="C23" s="324"/>
      <c r="D23" s="46">
        <f>SUM(D19:D22)</f>
        <v>0.1225</v>
      </c>
      <c r="F23" s="320"/>
      <c r="G23" s="321"/>
      <c r="I23" s="34"/>
      <c r="J23" s="34"/>
      <c r="K23" s="34"/>
    </row>
    <row r="24" spans="1:11" ht="15.75" thickBot="1">
      <c r="A24" s="343"/>
      <c r="B24" s="343"/>
      <c r="C24" s="343"/>
      <c r="D24" s="343"/>
      <c r="F24" s="344"/>
      <c r="G24" s="344"/>
    </row>
    <row r="25" spans="1:11" ht="15.75" thickBot="1">
      <c r="A25" s="345" t="s">
        <v>242</v>
      </c>
      <c r="B25" s="346"/>
      <c r="C25" s="347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48" t="s">
        <v>211</v>
      </c>
      <c r="B27" s="348"/>
      <c r="C27" s="348"/>
    </row>
    <row r="28" spans="1:11">
      <c r="A28" s="349" t="s">
        <v>212</v>
      </c>
      <c r="B28" s="349"/>
      <c r="C28" s="349"/>
    </row>
  </sheetData>
  <mergeCells count="24">
    <mergeCell ref="A24:D24"/>
    <mergeCell ref="F24:G24"/>
    <mergeCell ref="A25:C25"/>
    <mergeCell ref="A27:C27"/>
    <mergeCell ref="A28:C2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B9:D9"/>
    <mergeCell ref="A1:G4"/>
    <mergeCell ref="B5:G5"/>
    <mergeCell ref="B6:D6"/>
    <mergeCell ref="B7:D7"/>
    <mergeCell ref="B8:D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2025-10-15T01:01:49Z</cp:lastPrinted>
  <dcterms:created xsi:type="dcterms:W3CDTF">2023-02-23T13:14:11Z</dcterms:created>
  <dcterms:modified xsi:type="dcterms:W3CDTF">2025-12-05T15:22:50Z</dcterms:modified>
</cp:coreProperties>
</file>